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зах" sheetId="1" r:id="rId1"/>
  </sheets>
  <definedNames>
    <definedName name="_xlnm.Print_Titles" localSheetId="0">'фін зах'!$6:$10</definedName>
    <definedName name="_xlnm.Print_Area" localSheetId="0">'фін зах'!$A$1:$H$33</definedName>
  </definedNames>
  <calcPr calcId="145621"/>
</workbook>
</file>

<file path=xl/calcChain.xml><?xml version="1.0" encoding="utf-8"?>
<calcChain xmlns="http://schemas.openxmlformats.org/spreadsheetml/2006/main">
  <c r="B28" i="1" l="1"/>
  <c r="F18" i="1"/>
  <c r="B20" i="1" l="1"/>
  <c r="B18" i="1" l="1"/>
  <c r="B19" i="1"/>
  <c r="B25" i="1"/>
  <c r="F31" i="1" l="1"/>
  <c r="B23" i="1" l="1"/>
  <c r="C23" i="1" l="1"/>
  <c r="B27" i="1" l="1"/>
  <c r="F21" i="1" l="1"/>
  <c r="B21" i="1"/>
  <c r="E33" i="1" l="1"/>
  <c r="F33" i="1"/>
  <c r="G33" i="1"/>
  <c r="H33" i="1"/>
  <c r="B33" i="1" l="1"/>
  <c r="C27" i="1" l="1"/>
  <c r="C12" i="1" l="1"/>
  <c r="C13" i="1"/>
  <c r="C14" i="1"/>
  <c r="C15" i="1"/>
  <c r="C16" i="1"/>
  <c r="C17" i="1"/>
  <c r="C18" i="1"/>
  <c r="C19" i="1"/>
  <c r="C20" i="1"/>
  <c r="C21" i="1"/>
  <c r="C22" i="1"/>
  <c r="C24" i="1"/>
  <c r="C25" i="1"/>
  <c r="C26" i="1"/>
  <c r="C28" i="1"/>
  <c r="C29" i="1"/>
  <c r="C30" i="1"/>
  <c r="C31" i="1"/>
  <c r="C32" i="1"/>
  <c r="C11" i="1"/>
  <c r="D33" i="1"/>
  <c r="C33" i="1" l="1"/>
</calcChain>
</file>

<file path=xl/sharedStrings.xml><?xml version="1.0" encoding="utf-8"?>
<sst xmlns="http://schemas.openxmlformats.org/spreadsheetml/2006/main" count="37" uniqueCount="37">
  <si>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</si>
  <si>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</si>
  <si>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</si>
  <si>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</si>
  <si>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місцевих бюджетів</t>
  </si>
  <si>
    <t>підприємств</t>
  </si>
  <si>
    <t>інших джерел</t>
  </si>
  <si>
    <t>ВСЬОГО:</t>
  </si>
  <si>
    <t>Кількість заходів</t>
  </si>
  <si>
    <t>державний бюджет</t>
  </si>
  <si>
    <t>обласний бюджет</t>
  </si>
  <si>
    <t>тис.грн</t>
  </si>
  <si>
    <t>Промисловий комплекс</t>
  </si>
  <si>
    <t>Розвиток земельних відносин</t>
  </si>
  <si>
    <r>
      <t>Інвестиційна діяльність,</t>
    </r>
    <r>
      <rPr>
        <sz val="14"/>
        <color theme="1"/>
        <rFont val="Times New Roman"/>
        <family val="1"/>
        <charset val="204"/>
      </rPr>
      <t xml:space="preserve"> міжнародна і міжрегіональна співпраця</t>
    </r>
  </si>
  <si>
    <t>Розвиток інформаційного простору. Забезпечення доступу до неупереджених джерел інформації</t>
  </si>
  <si>
    <t>Розвиток підприємницького середовища</t>
  </si>
  <si>
    <t>Ринок праці. Зайнятість населення</t>
  </si>
  <si>
    <t>Розвиток ринку внутрішньої торгівлі та надання побутових послуг населенню. Захист прав споживачів</t>
  </si>
  <si>
    <t>Дорожньо-транспортний комплекс</t>
  </si>
  <si>
    <t>Освіта</t>
  </si>
  <si>
    <t xml:space="preserve">Охорона здоров’я </t>
  </si>
  <si>
    <t>Підтримка сім’ї, дітей та молоді</t>
  </si>
  <si>
    <t>Фізичне виховання та спорт</t>
  </si>
  <si>
    <t>Культура і туризм</t>
  </si>
  <si>
    <t>Захист населення і територій від надзвичайних ситуацій</t>
  </si>
  <si>
    <t>Соціальний захист населення</t>
  </si>
  <si>
    <t>Захист прав дітей-сиріт та дітей, позбавлених батьківського піклування</t>
  </si>
  <si>
    <t>Житлове господарство та комунальна інфраструктура</t>
  </si>
  <si>
    <t>Впровадження заходів територіального планування</t>
  </si>
  <si>
    <t>Охорона навколишнього природного середовища</t>
  </si>
  <si>
    <t>Енергозабезпечення та енергоефективність</t>
  </si>
  <si>
    <t xml:space="preserve"> міський бюджет</t>
  </si>
  <si>
    <t>3. Джерела та обсяги фінансування Програми у 2021 році</t>
  </si>
  <si>
    <t xml:space="preserve">3.1. Фінансове забезпечення заходів Програми
</t>
  </si>
  <si>
    <t>Розвиток  територіальної громади</t>
  </si>
  <si>
    <t>Заходи, пов’язані з наслідками проведення ООС, АТО на території області. Підтримка внутрішньо переміщених осіб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</si>
</sst>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\-#,##0.0\ "/>
    <numFmt numFmtId="165" formatCode="#,##0.000_ ;\-#,##0.000\ "/>
    <numFmt numFmtId="166" formatCode="0.000"/>
    <numFmt numFmtId="167" formatCode="#,##0.000"/>
    <numFmt numFmtId="168" formatCode="#,##0.000;[Red]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</cellStyleXfs>
  <cellXfs count="38">
    <xf numFmtId="0" fontId="0" fillId="0" borderId="0" xfId="0"/>
    <xf numFmtId="0" fontId="3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6" fillId="0" borderId="2" xfId="0" applyFont="1" applyFill="1" applyBorder="1" applyAlignment="1">
      <alignment horizontal="left" vertical="top" wrapText="1"/>
    </xf>
    <xf numFmtId="164" fontId="7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/>
    <xf numFmtId="0" fontId="4" fillId="0" borderId="0" xfId="0" applyFont="1" applyFill="1" applyBorder="1" applyAlignment="1"/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7" applyFont="1" applyBorder="1" applyAlignment="1">
      <alignment horizontal="left" vertical="top" wrapText="1"/>
    </xf>
    <xf numFmtId="0" fontId="4" fillId="0" borderId="2" xfId="7" applyFont="1" applyBorder="1" applyAlignment="1">
      <alignment horizontal="left" vertical="top"/>
    </xf>
    <xf numFmtId="165" fontId="6" fillId="0" borderId="2" xfId="0" applyNumberFormat="1" applyFont="1" applyFill="1" applyBorder="1" applyAlignment="1">
      <alignment horizontal="center" vertical="top" wrapText="1"/>
    </xf>
    <xf numFmtId="166" fontId="4" fillId="0" borderId="4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7" fontId="3" fillId="0" borderId="0" xfId="0" applyNumberFormat="1" applyFont="1" applyFill="1"/>
    <xf numFmtId="0" fontId="3" fillId="0" borderId="0" xfId="0" applyFont="1" applyFill="1" applyBorder="1"/>
    <xf numFmtId="167" fontId="4" fillId="0" borderId="2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>
      <alignment horizontal="center" vertical="top"/>
    </xf>
    <xf numFmtId="168" fontId="4" fillId="2" borderId="2" xfId="0" applyNumberFormat="1" applyFont="1" applyFill="1" applyBorder="1" applyAlignment="1">
      <alignment horizontal="center" vertical="top" wrapText="1"/>
    </xf>
    <xf numFmtId="167" fontId="12" fillId="0" borderId="0" xfId="0" applyNumberFormat="1" applyFont="1" applyFill="1" applyBorder="1" applyAlignment="1">
      <alignment horizontal="center" vertical="top" wrapText="1"/>
    </xf>
    <xf numFmtId="166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Border="1"/>
    <xf numFmtId="166" fontId="13" fillId="0" borderId="0" xfId="0" applyNumberFormat="1" applyFont="1" applyFill="1" applyBorder="1" applyAlignment="1">
      <alignment horizontal="center" vertical="top" wrapText="1"/>
    </xf>
    <xf numFmtId="166" fontId="3" fillId="0" borderId="0" xfId="0" applyNumberFormat="1" applyFont="1" applyFill="1" applyBorder="1"/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8">
    <cellStyle name="Excel Built-in Normal" xfId="1"/>
    <cellStyle name="Гіперпосилання" xfId="7" builtinId="8"/>
    <cellStyle name="Звичайний" xfId="0" builtinId="0"/>
    <cellStyle name="Обычный 2" xfId="2"/>
    <cellStyle name="Обычный 3" xfId="3"/>
    <cellStyle name="Обычный 4" xfId="4"/>
    <cellStyle name="Обычный 4 2" xfId="5"/>
    <cellStyle name="Обычный 4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tabSelected="1" topLeftCell="A23" zoomScaleNormal="100" zoomScaleSheetLayoutView="84" zoomScalePageLayoutView="80" workbookViewId="0">
      <selection activeCell="C41" sqref="C41"/>
    </sheetView>
  </sheetViews>
  <sheetFormatPr defaultRowHeight="15" x14ac:dyDescent="0.25"/>
  <cols>
    <col min="1" max="1" width="62.85546875" style="1" customWidth="1"/>
    <col min="2" max="2" width="12.28515625" style="1" customWidth="1"/>
    <col min="3" max="3" width="18.5703125" style="1" customWidth="1"/>
    <col min="4" max="4" width="19.28515625" style="1" customWidth="1"/>
    <col min="5" max="5" width="18.28515625" style="1" customWidth="1"/>
    <col min="6" max="6" width="22.7109375" style="1" customWidth="1"/>
    <col min="7" max="7" width="16.28515625" style="1" customWidth="1"/>
    <col min="8" max="8" width="15.5703125" style="1" customWidth="1"/>
    <col min="9" max="9" width="18.42578125" style="1" bestFit="1" customWidth="1"/>
    <col min="10" max="10" width="10.85546875" style="1" bestFit="1" customWidth="1"/>
    <col min="11" max="11" width="9.140625" style="1"/>
    <col min="12" max="12" width="13" style="1" bestFit="1" customWidth="1"/>
    <col min="13" max="14" width="9.140625" style="1"/>
    <col min="15" max="15" width="10.5703125" style="1" bestFit="1" customWidth="1"/>
    <col min="16" max="16384" width="9.140625" style="1"/>
  </cols>
  <sheetData>
    <row r="1" spans="1:8" ht="20.25" x14ac:dyDescent="0.3">
      <c r="A1" s="31" t="s">
        <v>33</v>
      </c>
      <c r="B1" s="31"/>
      <c r="C1" s="31"/>
      <c r="D1" s="31"/>
      <c r="E1" s="31"/>
      <c r="F1" s="31"/>
      <c r="G1" s="31"/>
      <c r="H1" s="31"/>
    </row>
    <row r="2" spans="1:8" ht="52.5" customHeight="1" x14ac:dyDescent="0.25">
      <c r="A2" s="33" t="s">
        <v>34</v>
      </c>
      <c r="B2" s="33"/>
      <c r="C2" s="33"/>
      <c r="D2" s="33"/>
      <c r="E2" s="33"/>
      <c r="F2" s="33"/>
      <c r="G2" s="33"/>
      <c r="H2" s="33"/>
    </row>
    <row r="3" spans="1:8" ht="0.75" customHeight="1" x14ac:dyDescent="0.25">
      <c r="A3" s="33"/>
      <c r="B3" s="33"/>
      <c r="C3" s="33"/>
      <c r="D3" s="33"/>
      <c r="E3" s="33"/>
      <c r="F3" s="33"/>
      <c r="G3" s="33"/>
      <c r="H3" s="33"/>
    </row>
    <row r="4" spans="1:8" ht="20.25" hidden="1" customHeight="1" x14ac:dyDescent="0.25">
      <c r="A4" s="33"/>
      <c r="B4" s="33"/>
      <c r="C4" s="33"/>
      <c r="D4" s="33"/>
      <c r="E4" s="33"/>
      <c r="F4" s="33"/>
      <c r="G4" s="33"/>
      <c r="H4" s="33"/>
    </row>
    <row r="5" spans="1:8" ht="18.75" x14ac:dyDescent="0.3">
      <c r="A5" s="2"/>
      <c r="B5" s="2"/>
      <c r="C5" s="2"/>
      <c r="D5" s="2"/>
      <c r="E5" s="2"/>
      <c r="F5" s="2"/>
      <c r="G5" s="2"/>
      <c r="H5" s="3" t="s">
        <v>11</v>
      </c>
    </row>
    <row r="6" spans="1:8" ht="18.75" customHeight="1" x14ac:dyDescent="0.25">
      <c r="A6" s="34" t="s">
        <v>0</v>
      </c>
      <c r="B6" s="34" t="s">
        <v>8</v>
      </c>
      <c r="C6" s="37" t="s">
        <v>1</v>
      </c>
      <c r="D6" s="37"/>
      <c r="E6" s="37"/>
      <c r="F6" s="37"/>
      <c r="G6" s="37"/>
      <c r="H6" s="37"/>
    </row>
    <row r="7" spans="1:8" ht="18.75" x14ac:dyDescent="0.25">
      <c r="A7" s="35"/>
      <c r="B7" s="35"/>
      <c r="C7" s="34" t="s">
        <v>2</v>
      </c>
      <c r="D7" s="37" t="s">
        <v>3</v>
      </c>
      <c r="E7" s="37"/>
      <c r="F7" s="37"/>
      <c r="G7" s="37"/>
      <c r="H7" s="37"/>
    </row>
    <row r="8" spans="1:8" ht="18.75" customHeight="1" x14ac:dyDescent="0.25">
      <c r="A8" s="35"/>
      <c r="B8" s="35"/>
      <c r="C8" s="35"/>
      <c r="D8" s="34" t="s">
        <v>9</v>
      </c>
      <c r="E8" s="37" t="s">
        <v>4</v>
      </c>
      <c r="F8" s="37"/>
      <c r="G8" s="37" t="s">
        <v>5</v>
      </c>
      <c r="H8" s="37" t="s">
        <v>6</v>
      </c>
    </row>
    <row r="9" spans="1:8" ht="15" customHeight="1" x14ac:dyDescent="0.25">
      <c r="A9" s="35"/>
      <c r="B9" s="35"/>
      <c r="C9" s="35"/>
      <c r="D9" s="35"/>
      <c r="E9" s="37"/>
      <c r="F9" s="37"/>
      <c r="G9" s="37"/>
      <c r="H9" s="37"/>
    </row>
    <row r="10" spans="1:8" ht="48" customHeight="1" x14ac:dyDescent="0.25">
      <c r="A10" s="36"/>
      <c r="B10" s="36"/>
      <c r="C10" s="36"/>
      <c r="D10" s="36"/>
      <c r="E10" s="4" t="s">
        <v>10</v>
      </c>
      <c r="F10" s="4" t="s">
        <v>32</v>
      </c>
      <c r="G10" s="37"/>
      <c r="H10" s="37"/>
    </row>
    <row r="11" spans="1:8" ht="23.25" customHeight="1" x14ac:dyDescent="0.25">
      <c r="A11" s="12" t="s">
        <v>12</v>
      </c>
      <c r="B11" s="10">
        <v>1</v>
      </c>
      <c r="C11" s="18">
        <f>D11+E11+F11+G11+H11</f>
        <v>40</v>
      </c>
      <c r="D11" s="10"/>
      <c r="E11" s="11"/>
      <c r="F11" s="11"/>
      <c r="G11" s="19">
        <v>40</v>
      </c>
      <c r="H11" s="11"/>
    </row>
    <row r="12" spans="1:8" ht="21.75" customHeight="1" x14ac:dyDescent="0.25">
      <c r="A12" s="13" t="s">
        <v>13</v>
      </c>
      <c r="B12" s="10">
        <v>3</v>
      </c>
      <c r="C12" s="18">
        <f t="shared" ref="C12:C32" si="0">D12+E12+F12+G12+H12</f>
        <v>800</v>
      </c>
      <c r="D12" s="23">
        <v>0</v>
      </c>
      <c r="E12" s="23">
        <v>0</v>
      </c>
      <c r="F12" s="23">
        <v>400</v>
      </c>
      <c r="G12" s="23">
        <v>0</v>
      </c>
      <c r="H12" s="23">
        <v>400</v>
      </c>
    </row>
    <row r="13" spans="1:8" ht="39.75" customHeight="1" x14ac:dyDescent="0.25">
      <c r="A13" s="14" t="s">
        <v>14</v>
      </c>
      <c r="B13" s="10">
        <v>6</v>
      </c>
      <c r="C13" s="18">
        <f t="shared" si="0"/>
        <v>160</v>
      </c>
      <c r="D13" s="23">
        <v>0</v>
      </c>
      <c r="E13" s="23">
        <v>0</v>
      </c>
      <c r="F13" s="23">
        <v>160</v>
      </c>
      <c r="G13" s="23">
        <v>0</v>
      </c>
      <c r="H13" s="23">
        <v>0</v>
      </c>
    </row>
    <row r="14" spans="1:8" ht="41.25" customHeight="1" x14ac:dyDescent="0.25">
      <c r="A14" s="14" t="s">
        <v>15</v>
      </c>
      <c r="B14" s="10">
        <v>3</v>
      </c>
      <c r="C14" s="18">
        <f t="shared" si="0"/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</row>
    <row r="15" spans="1:8" ht="23.25" customHeight="1" x14ac:dyDescent="0.25">
      <c r="A15" s="14" t="s">
        <v>16</v>
      </c>
      <c r="B15" s="10">
        <v>2</v>
      </c>
      <c r="C15" s="18">
        <f t="shared" si="0"/>
        <v>1000</v>
      </c>
      <c r="D15" s="23">
        <v>0</v>
      </c>
      <c r="E15" s="23">
        <v>0</v>
      </c>
      <c r="F15" s="23">
        <v>1000</v>
      </c>
      <c r="G15" s="23">
        <v>0</v>
      </c>
      <c r="H15" s="23">
        <v>0</v>
      </c>
    </row>
    <row r="16" spans="1:8" ht="21" customHeight="1" x14ac:dyDescent="0.25">
      <c r="A16" s="14" t="s">
        <v>17</v>
      </c>
      <c r="B16" s="10">
        <v>15</v>
      </c>
      <c r="C16" s="18">
        <f t="shared" si="0"/>
        <v>40</v>
      </c>
      <c r="D16" s="10"/>
      <c r="E16" s="11"/>
      <c r="F16" s="19">
        <v>20</v>
      </c>
      <c r="G16" s="19"/>
      <c r="H16" s="19">
        <v>20</v>
      </c>
    </row>
    <row r="17" spans="1:26" ht="58.5" customHeight="1" x14ac:dyDescent="0.25">
      <c r="A17" s="13" t="s">
        <v>18</v>
      </c>
      <c r="B17" s="10">
        <v>10</v>
      </c>
      <c r="C17" s="18">
        <f t="shared" si="0"/>
        <v>12250</v>
      </c>
      <c r="D17" s="23">
        <v>0</v>
      </c>
      <c r="E17" s="23">
        <v>0</v>
      </c>
      <c r="F17" s="23">
        <v>0</v>
      </c>
      <c r="G17" s="23">
        <v>12250</v>
      </c>
      <c r="H17" s="23">
        <v>0</v>
      </c>
    </row>
    <row r="18" spans="1:26" ht="22.5" customHeight="1" x14ac:dyDescent="0.25">
      <c r="A18" s="13" t="s">
        <v>19</v>
      </c>
      <c r="B18" s="10">
        <f>15+1+1-2+1-6</f>
        <v>10</v>
      </c>
      <c r="C18" s="18">
        <f t="shared" si="0"/>
        <v>26615</v>
      </c>
      <c r="D18" s="23">
        <v>0</v>
      </c>
      <c r="E18" s="23">
        <v>0</v>
      </c>
      <c r="F18" s="23">
        <f>26615</f>
        <v>26615</v>
      </c>
      <c r="G18" s="23">
        <v>0</v>
      </c>
      <c r="H18" s="23">
        <v>0</v>
      </c>
    </row>
    <row r="19" spans="1:26" ht="22.5" customHeight="1" x14ac:dyDescent="0.25">
      <c r="A19" s="14" t="s">
        <v>20</v>
      </c>
      <c r="B19" s="10">
        <f>29+5+2</f>
        <v>36</v>
      </c>
      <c r="C19" s="18">
        <f t="shared" si="0"/>
        <v>37540.762000000002</v>
      </c>
      <c r="D19" s="23">
        <v>0</v>
      </c>
      <c r="E19" s="23">
        <v>914.26800000000003</v>
      </c>
      <c r="F19" s="23">
        <v>36626.494000000006</v>
      </c>
      <c r="G19" s="23">
        <v>0</v>
      </c>
      <c r="H19" s="23">
        <v>0</v>
      </c>
    </row>
    <row r="20" spans="1:26" ht="23.25" customHeight="1" x14ac:dyDescent="0.25">
      <c r="A20" s="15" t="s">
        <v>21</v>
      </c>
      <c r="B20" s="10">
        <f>66-4-6</f>
        <v>56</v>
      </c>
      <c r="C20" s="18">
        <f t="shared" si="0"/>
        <v>77435.049999999988</v>
      </c>
      <c r="D20" s="23">
        <v>6824.2</v>
      </c>
      <c r="E20" s="23">
        <v>0</v>
      </c>
      <c r="F20" s="23">
        <v>70610.849999999991</v>
      </c>
      <c r="G20" s="23">
        <v>0</v>
      </c>
      <c r="H20" s="23">
        <v>0</v>
      </c>
    </row>
    <row r="21" spans="1:26" ht="24.75" customHeight="1" x14ac:dyDescent="0.25">
      <c r="A21" s="14" t="s">
        <v>22</v>
      </c>
      <c r="B21" s="10">
        <f>9+1</f>
        <v>10</v>
      </c>
      <c r="C21" s="18">
        <f t="shared" si="0"/>
        <v>3927.2</v>
      </c>
      <c r="D21" s="25">
        <v>0</v>
      </c>
      <c r="E21" s="25">
        <v>0</v>
      </c>
      <c r="F21" s="25">
        <f>1080+2847.2</f>
        <v>3927.2</v>
      </c>
      <c r="G21" s="25">
        <v>0</v>
      </c>
      <c r="H21" s="25">
        <v>0</v>
      </c>
    </row>
    <row r="22" spans="1:26" ht="22.5" customHeight="1" x14ac:dyDescent="0.25">
      <c r="A22" s="15" t="s">
        <v>23</v>
      </c>
      <c r="B22" s="10">
        <v>33</v>
      </c>
      <c r="C22" s="18">
        <f t="shared" si="0"/>
        <v>23107.200000000001</v>
      </c>
      <c r="D22" s="23">
        <v>0</v>
      </c>
      <c r="E22" s="23">
        <v>0</v>
      </c>
      <c r="F22" s="23">
        <v>23107.200000000001</v>
      </c>
      <c r="G22" s="23">
        <v>0</v>
      </c>
      <c r="H22" s="23">
        <v>0</v>
      </c>
    </row>
    <row r="23" spans="1:26" ht="21.75" customHeight="1" x14ac:dyDescent="0.25">
      <c r="A23" s="16" t="s">
        <v>24</v>
      </c>
      <c r="B23" s="10">
        <f>32-2+6-2-7+8</f>
        <v>35</v>
      </c>
      <c r="C23" s="18">
        <f>D23+E23+F23+G23+H23</f>
        <v>9303.5</v>
      </c>
      <c r="D23" s="23">
        <v>0</v>
      </c>
      <c r="E23" s="23">
        <v>1373.35</v>
      </c>
      <c r="F23" s="23">
        <v>7902.6500000000005</v>
      </c>
      <c r="G23" s="23">
        <v>0</v>
      </c>
      <c r="H23" s="23">
        <v>27.5</v>
      </c>
    </row>
    <row r="24" spans="1:26" ht="42.75" customHeight="1" x14ac:dyDescent="0.25">
      <c r="A24" s="13" t="s">
        <v>25</v>
      </c>
      <c r="B24" s="10">
        <v>9</v>
      </c>
      <c r="C24" s="18">
        <f t="shared" si="0"/>
        <v>7555</v>
      </c>
      <c r="D24" s="24">
        <v>0</v>
      </c>
      <c r="E24" s="24">
        <v>0</v>
      </c>
      <c r="F24" s="24">
        <v>7555</v>
      </c>
      <c r="G24" s="24">
        <v>0</v>
      </c>
      <c r="H24" s="24">
        <v>0</v>
      </c>
    </row>
    <row r="25" spans="1:26" ht="26.25" customHeight="1" x14ac:dyDescent="0.25">
      <c r="A25" s="13" t="s">
        <v>26</v>
      </c>
      <c r="B25" s="10">
        <f>99+3-2+2</f>
        <v>102</v>
      </c>
      <c r="C25" s="18">
        <f t="shared" si="0"/>
        <v>416043.74300000007</v>
      </c>
      <c r="D25" s="23">
        <v>378142.01200000005</v>
      </c>
      <c r="E25" s="23">
        <v>5645.2809999999999</v>
      </c>
      <c r="F25" s="23">
        <v>32250.45</v>
      </c>
      <c r="G25" s="23">
        <v>0</v>
      </c>
      <c r="H25" s="23">
        <v>6</v>
      </c>
    </row>
    <row r="26" spans="1:26" ht="37.5" customHeight="1" x14ac:dyDescent="0.25">
      <c r="A26" s="13" t="s">
        <v>27</v>
      </c>
      <c r="B26" s="10">
        <v>5</v>
      </c>
      <c r="C26" s="18">
        <f t="shared" si="0"/>
        <v>6811.9</v>
      </c>
      <c r="D26" s="23">
        <v>0</v>
      </c>
      <c r="E26" s="23">
        <v>5999.9</v>
      </c>
      <c r="F26" s="23">
        <v>812</v>
      </c>
      <c r="G26" s="23">
        <v>0</v>
      </c>
      <c r="H26" s="23">
        <v>0</v>
      </c>
    </row>
    <row r="27" spans="1:26" ht="58.5" customHeight="1" x14ac:dyDescent="0.25">
      <c r="A27" s="13" t="s">
        <v>36</v>
      </c>
      <c r="B27" s="10">
        <f>12+1</f>
        <v>13</v>
      </c>
      <c r="C27" s="18">
        <f t="shared" si="0"/>
        <v>67249.8</v>
      </c>
      <c r="D27" s="23">
        <v>66545.3</v>
      </c>
      <c r="E27" s="23">
        <v>221</v>
      </c>
      <c r="F27" s="23">
        <v>483.5</v>
      </c>
      <c r="G27" s="23">
        <v>0</v>
      </c>
      <c r="H27" s="23">
        <v>0</v>
      </c>
    </row>
    <row r="28" spans="1:26" ht="39.75" customHeight="1" x14ac:dyDescent="0.25">
      <c r="A28" s="13" t="s">
        <v>28</v>
      </c>
      <c r="B28" s="10">
        <f>40+1</f>
        <v>41</v>
      </c>
      <c r="C28" s="18">
        <f t="shared" si="0"/>
        <v>107828.534</v>
      </c>
      <c r="D28" s="19">
        <v>0</v>
      </c>
      <c r="E28" s="19">
        <v>3300</v>
      </c>
      <c r="F28" s="19">
        <v>93718.534</v>
      </c>
      <c r="G28" s="19">
        <v>10510</v>
      </c>
      <c r="H28" s="19">
        <v>300</v>
      </c>
      <c r="J28" s="29"/>
      <c r="K28" s="29"/>
      <c r="L28" s="29"/>
      <c r="M28" s="29"/>
      <c r="N28" s="29"/>
      <c r="O28" s="30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22.5" customHeight="1" x14ac:dyDescent="0.25">
      <c r="A29" s="13" t="s">
        <v>35</v>
      </c>
      <c r="B29" s="10">
        <v>42</v>
      </c>
      <c r="C29" s="18">
        <f t="shared" si="0"/>
        <v>8390.1999999999989</v>
      </c>
      <c r="D29" s="18">
        <v>0</v>
      </c>
      <c r="E29" s="18">
        <v>0</v>
      </c>
      <c r="F29" s="18">
        <v>8090.1999999999989</v>
      </c>
      <c r="G29" s="18">
        <v>0</v>
      </c>
      <c r="H29" s="18">
        <v>300</v>
      </c>
      <c r="J29" s="21"/>
    </row>
    <row r="30" spans="1:26" ht="22.5" customHeight="1" x14ac:dyDescent="0.25">
      <c r="A30" s="13" t="s">
        <v>29</v>
      </c>
      <c r="B30" s="10">
        <v>4</v>
      </c>
      <c r="C30" s="18">
        <f t="shared" si="0"/>
        <v>17980</v>
      </c>
      <c r="D30" s="23">
        <v>0</v>
      </c>
      <c r="E30" s="23">
        <v>0</v>
      </c>
      <c r="F30" s="23">
        <v>17980</v>
      </c>
      <c r="G30" s="23">
        <v>0</v>
      </c>
      <c r="H30" s="23">
        <v>0</v>
      </c>
    </row>
    <row r="31" spans="1:26" ht="24" customHeight="1" x14ac:dyDescent="0.25">
      <c r="A31" s="13" t="s">
        <v>30</v>
      </c>
      <c r="B31" s="10">
        <v>17</v>
      </c>
      <c r="C31" s="18">
        <f t="shared" si="0"/>
        <v>5921.4</v>
      </c>
      <c r="D31" s="23">
        <v>0</v>
      </c>
      <c r="E31" s="23">
        <v>0</v>
      </c>
      <c r="F31" s="23">
        <f>4055+600+70+200+300-80+30+120+200</f>
        <v>5495</v>
      </c>
      <c r="G31" s="23">
        <v>426.4</v>
      </c>
      <c r="H31" s="23">
        <v>0</v>
      </c>
    </row>
    <row r="32" spans="1:26" ht="22.5" customHeight="1" x14ac:dyDescent="0.25">
      <c r="A32" s="13" t="s">
        <v>31</v>
      </c>
      <c r="B32" s="10">
        <v>3</v>
      </c>
      <c r="C32" s="18">
        <f t="shared" si="0"/>
        <v>350</v>
      </c>
      <c r="D32" s="23">
        <v>0</v>
      </c>
      <c r="E32" s="23">
        <v>0</v>
      </c>
      <c r="F32" s="23">
        <v>320</v>
      </c>
      <c r="G32" s="23">
        <v>0</v>
      </c>
      <c r="H32" s="23">
        <v>30</v>
      </c>
    </row>
    <row r="33" spans="1:10" s="5" customFormat="1" ht="24" customHeight="1" x14ac:dyDescent="0.25">
      <c r="A33" s="6" t="s">
        <v>7</v>
      </c>
      <c r="B33" s="20">
        <f>SUM(B11:B32)</f>
        <v>456</v>
      </c>
      <c r="C33" s="17">
        <f>D33+E33+F33+G33+H33</f>
        <v>830349.28900000011</v>
      </c>
      <c r="D33" s="17">
        <f>SUM(D11:D32)</f>
        <v>451511.51200000005</v>
      </c>
      <c r="E33" s="17">
        <f t="shared" ref="E33:H33" si="1">SUM(E11:E32)</f>
        <v>17453.798999999999</v>
      </c>
      <c r="F33" s="17">
        <f t="shared" si="1"/>
        <v>337074.07800000004</v>
      </c>
      <c r="G33" s="17">
        <f t="shared" si="1"/>
        <v>23226.400000000001</v>
      </c>
      <c r="H33" s="17">
        <f t="shared" si="1"/>
        <v>1083.5</v>
      </c>
      <c r="I33" s="7"/>
      <c r="J33" s="27"/>
    </row>
    <row r="34" spans="1:10" ht="18" customHeight="1" x14ac:dyDescent="0.3">
      <c r="A34" s="2"/>
      <c r="B34" s="2"/>
      <c r="C34" s="8"/>
      <c r="D34" s="2"/>
      <c r="E34" s="2"/>
      <c r="F34" s="2"/>
      <c r="G34" s="2"/>
      <c r="H34" s="2"/>
    </row>
    <row r="35" spans="1:10" ht="18.75" x14ac:dyDescent="0.3">
      <c r="A35" s="2"/>
      <c r="B35" s="2"/>
      <c r="C35" s="26"/>
      <c r="D35" s="26"/>
      <c r="E35" s="26"/>
      <c r="F35" s="26"/>
      <c r="G35" s="26"/>
      <c r="H35" s="26"/>
      <c r="I35" s="22"/>
    </row>
    <row r="36" spans="1:10" ht="18.75" x14ac:dyDescent="0.25">
      <c r="A36" s="32"/>
      <c r="B36" s="32"/>
      <c r="C36" s="32"/>
      <c r="D36" s="32"/>
      <c r="E36" s="32"/>
      <c r="F36" s="32"/>
      <c r="G36" s="32"/>
      <c r="H36" s="32"/>
      <c r="I36" s="22"/>
    </row>
    <row r="37" spans="1:10" ht="18.75" x14ac:dyDescent="0.3">
      <c r="A37" s="9"/>
      <c r="B37" s="9"/>
      <c r="C37" s="26"/>
      <c r="D37" s="26"/>
      <c r="E37" s="26"/>
      <c r="F37" s="26"/>
      <c r="G37" s="26"/>
      <c r="H37" s="26"/>
      <c r="I37" s="22"/>
    </row>
    <row r="38" spans="1:10" ht="18.75" x14ac:dyDescent="0.3">
      <c r="A38" s="2"/>
      <c r="B38" s="2"/>
      <c r="C38" s="26"/>
      <c r="D38" s="26"/>
      <c r="E38" s="26"/>
      <c r="F38" s="26"/>
      <c r="G38" s="26"/>
      <c r="H38" s="26"/>
      <c r="I38" s="22"/>
    </row>
    <row r="39" spans="1:10" ht="15.75" x14ac:dyDescent="0.25">
      <c r="A39" s="22"/>
      <c r="B39" s="22"/>
      <c r="C39" s="26"/>
      <c r="D39" s="26"/>
      <c r="E39" s="26"/>
      <c r="F39" s="26"/>
      <c r="G39" s="26"/>
      <c r="H39" s="26"/>
      <c r="I39" s="22"/>
    </row>
    <row r="40" spans="1:10" ht="15.75" x14ac:dyDescent="0.25">
      <c r="A40" s="22"/>
      <c r="B40" s="22"/>
      <c r="C40" s="26"/>
      <c r="D40" s="26"/>
      <c r="E40" s="26"/>
      <c r="F40" s="26"/>
      <c r="G40" s="26"/>
      <c r="H40" s="26"/>
      <c r="I40" s="22"/>
    </row>
    <row r="41" spans="1:10" x14ac:dyDescent="0.25">
      <c r="A41" s="22"/>
      <c r="B41" s="22"/>
      <c r="C41" s="28"/>
      <c r="D41" s="28"/>
      <c r="E41" s="28"/>
      <c r="F41" s="28"/>
      <c r="G41" s="28"/>
      <c r="H41" s="28"/>
      <c r="I41" s="22"/>
    </row>
    <row r="42" spans="1:10" x14ac:dyDescent="0.25">
      <c r="A42" s="22"/>
      <c r="B42" s="22"/>
      <c r="C42" s="28"/>
      <c r="D42" s="28"/>
      <c r="E42" s="28"/>
      <c r="F42" s="28"/>
      <c r="G42" s="28"/>
      <c r="H42" s="28"/>
    </row>
    <row r="43" spans="1:10" x14ac:dyDescent="0.25">
      <c r="A43" s="22"/>
      <c r="B43" s="22"/>
      <c r="C43" s="22"/>
      <c r="D43" s="22"/>
      <c r="E43" s="22"/>
      <c r="F43" s="22"/>
      <c r="G43" s="22"/>
      <c r="H43" s="22"/>
    </row>
    <row r="44" spans="1:10" x14ac:dyDescent="0.25">
      <c r="A44" s="22"/>
      <c r="B44" s="22"/>
      <c r="C44" s="22"/>
      <c r="D44" s="22"/>
      <c r="E44" s="22"/>
      <c r="F44" s="22"/>
      <c r="G44" s="22"/>
      <c r="H44" s="22"/>
    </row>
  </sheetData>
  <mergeCells count="12">
    <mergeCell ref="A1:H1"/>
    <mergeCell ref="A36:H36"/>
    <mergeCell ref="A2:H4"/>
    <mergeCell ref="A6:A10"/>
    <mergeCell ref="C6:H6"/>
    <mergeCell ref="C7:C10"/>
    <mergeCell ref="D7:H7"/>
    <mergeCell ref="D8:D10"/>
    <mergeCell ref="E8:F9"/>
    <mergeCell ref="G8:G10"/>
    <mergeCell ref="H8:H10"/>
    <mergeCell ref="B6:B10"/>
  </mergeCells>
  <hyperlinks>
    <hyperlink ref="A20" location="_Toc130175735" display="_Toc130175735"/>
    <hyperlink ref="A22" location="_Toc130175738" display="_Toc130175738"/>
    <hyperlink ref="A23" location="_Toc130175737" display="_Toc130175737"/>
  </hyperlinks>
  <pageMargins left="0.59055118110236227" right="0.59055118110236227" top="0.98425196850393704" bottom="0.39370078740157483" header="0.31496062992125984" footer="0.31496062992125984"/>
  <pageSetup paperSize="9" scale="72" firstPageNumber="298" fitToHeight="0" orientation="landscape" useFirstPageNumber="1" r:id="rId1"/>
  <rowBreaks count="2" manualBreakCount="2">
    <brk id="20" max="7" man="1"/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фін зах</vt:lpstr>
      <vt:lpstr>'фін зах'!Заголовки_для_друку</vt:lpstr>
      <vt:lpstr>'фін зах'!Область_друку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2021-02-09T10:49:51Z</cp:lastPrinted>
  <dcterms:created xsi:type="dcterms:W3CDTF">2018-09-28T13:56:41Z</dcterms:created>
  <dcterms:modified xsi:type="dcterms:W3CDTF">2021-03-18T06:50:48Z</dcterms:modified>
</cp:coreProperties>
</file>